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B_03_Itens_CILOG_RE/Material_licitação_publicar/REV01/"/>
    </mc:Choice>
  </mc:AlternateContent>
  <xr:revisionPtr revIDLastSave="10" documentId="13_ncr:1_{0FAE872C-4A7C-41AE-A2F7-D0C63CF880BF}" xr6:coauthVersionLast="47" xr6:coauthVersionMax="47" xr10:uidLastSave="{781B18BB-80F0-493F-8DF0-FDBC4089F8A5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F11" i="1"/>
  <c r="F22" i="1"/>
  <c r="F21" i="1"/>
  <c r="F20" i="1"/>
  <c r="F19" i="1"/>
  <c r="F18" i="1"/>
  <c r="F17" i="1"/>
  <c r="F16" i="1"/>
  <c r="F15" i="1"/>
  <c r="F14" i="1"/>
  <c r="F13" i="1"/>
  <c r="F12" i="1"/>
  <c r="F23" i="1" l="1"/>
  <c r="G23" i="1" l="1"/>
  <c r="G22" i="1"/>
  <c r="G19" i="1"/>
  <c r="G16" i="1"/>
  <c r="G13" i="1"/>
  <c r="G18" i="1"/>
  <c r="G15" i="1"/>
  <c r="G12" i="1"/>
  <c r="G21" i="1"/>
  <c r="G20" i="1"/>
  <c r="G17" i="1"/>
  <c r="G14" i="1"/>
  <c r="G11" i="1"/>
</calcChain>
</file>

<file path=xl/sharedStrings.xml><?xml version="1.0" encoding="utf-8"?>
<sst xmlns="http://schemas.openxmlformats.org/spreadsheetml/2006/main" count="52" uniqueCount="37">
  <si>
    <t>Objeto:</t>
  </si>
  <si>
    <t>Fornecimento de equipamentos de ar condicionado tipo mini-split</t>
  </si>
  <si>
    <t>Região:</t>
  </si>
  <si>
    <t>Estados do CE, PI e MA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</si>
  <si>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</si>
  <si>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</si>
  <si>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</si>
  <si>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</si>
  <si>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</si>
  <si>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</si>
  <si>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</si>
  <si>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</si>
  <si>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</si>
  <si>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</si>
  <si>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</si>
  <si>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</si>
  <si>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</si>
  <si>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</si>
  <si>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</si>
  <si>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</si>
  <si>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</si>
  <si>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</si>
  <si>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</si>
  <si>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</si>
  <si>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</si>
  <si>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</si>
  <si>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</si>
  <si>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</si>
  <si>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</si>
  <si>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</si>
  <si>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</si>
  <si>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</si>
  <si>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</si>
  <si>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BUILTIN, FRIO 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</si>
  <si>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necessário</t>
  </si>
  <si>
    <t xml:space="preserve">AR CONDICIONADO SPLIT INVERTER, BUILTIN, FRIO 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</si>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</sst>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7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26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VALOR]]/$F$23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26"/>
  <sheetViews>
    <sheetView showGridLines="0" tabSelected="1" showRuler="0" view="pageBreakPreview" topLeftCell="A3" zoomScaleNormal="100" zoomScaleSheetLayoutView="100" zoomScalePageLayoutView="70" workbookViewId="0">
      <selection activeCell="E15" sqref="E15"/>
    </sheetView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5" width="12.7109375" style="21" customWidth="1"/>
    <col min="6" max="6" width="17.42578125" style="21" customWidth="1"/>
    <col min="7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3</v>
      </c>
    </row>
    <row r="5" spans="1:12" s="4" customFormat="1" ht="15.75" x14ac:dyDescent="0.2">
      <c r="A5" s="3"/>
    </row>
    <row r="6" spans="1:12" s="4" customFormat="1" ht="15.75" x14ac:dyDescent="0.2">
      <c r="B6" s="3" t="s">
        <v>4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5</v>
      </c>
      <c r="B9" s="7" t="s">
        <v>6</v>
      </c>
      <c r="C9" s="8" t="s">
        <v>7</v>
      </c>
      <c r="D9" s="8" t="s">
        <v>8</v>
      </c>
      <c r="E9" s="8" t="s">
        <v>9</v>
      </c>
      <c r="F9" s="9" t="s">
        <v>10</v>
      </c>
      <c r="G9" s="8" t="s">
        <v>11</v>
      </c>
      <c r="H9" s="8" t="s">
        <v>12</v>
      </c>
      <c r="I9" s="7" t="s">
        <v>13</v>
      </c>
      <c r="J9" s="7" t="s">
        <v>13</v>
      </c>
      <c r="K9" s="7" t="s">
        <v>14</v>
      </c>
      <c r="L9" s="7" t="s">
        <v>15</v>
      </c>
    </row>
    <row r="10" spans="1:12" s="10" customFormat="1" x14ac:dyDescent="0.2">
      <c r="A10" s="11"/>
      <c r="B10" s="12"/>
      <c r="C10" s="12"/>
      <c r="D10" s="12"/>
      <c r="E10" s="13" t="s">
        <v>16</v>
      </c>
      <c r="F10" s="14" t="s">
        <v>17</v>
      </c>
      <c r="G10" s="15"/>
      <c r="H10" s="12"/>
      <c r="I10" s="11" t="s">
        <v>18</v>
      </c>
      <c r="J10" s="11" t="s">
        <v>19</v>
      </c>
      <c r="K10" s="11" t="s">
        <v>20</v>
      </c>
      <c r="L10" s="11" t="s">
        <v>21</v>
      </c>
    </row>
    <row r="11" spans="1:12" ht="25.5" x14ac:dyDescent="0.2">
      <c r="A11" s="16">
        <v>1</v>
      </c>
      <c r="B11" s="17" t="s">
        <v>22</v>
      </c>
      <c r="C11" s="16" t="s">
        <v>23</v>
      </c>
      <c r="D11" s="18">
        <v>19</v>
      </c>
      <c r="E11" s="19">
        <v>3501.3</v>
      </c>
      <c r="F11" s="19">
        <f>Tabela159[[#This Row],[QTDE]]*Tabela159[[#This Row],[VALOR]]</f>
        <v>66524.7</v>
      </c>
      <c r="G11" s="20">
        <f>Tabela159[[#This Row],[ VALOR]]/$F$23</f>
        <v>1.7773873121743999E-2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24</v>
      </c>
      <c r="C12" s="16" t="s">
        <v>23</v>
      </c>
      <c r="D12" s="18">
        <v>77</v>
      </c>
      <c r="E12" s="19">
        <v>3689.47</v>
      </c>
      <c r="F12" s="19">
        <f>Tabela159[[#This Row],[QTDE]]*Tabela159[[#This Row],[VALOR]]</f>
        <v>284089.19</v>
      </c>
      <c r="G12" s="20">
        <f>Tabela159[[#This Row],[ VALOR]]/$F$23</f>
        <v>7.5902111821910132E-2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25</v>
      </c>
      <c r="C13" s="16" t="s">
        <v>23</v>
      </c>
      <c r="D13" s="18">
        <v>19</v>
      </c>
      <c r="E13" s="19">
        <v>4973.91</v>
      </c>
      <c r="F13" s="19">
        <f>Tabela159[[#This Row],[QTDE]]*Tabela159[[#This Row],[VALOR]]</f>
        <v>94504.29</v>
      </c>
      <c r="G13" s="20">
        <f>Tabela159[[#This Row],[ VALOR]]/$F$23</f>
        <v>2.5249377448083195E-2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26</v>
      </c>
      <c r="C14" s="16" t="s">
        <v>23</v>
      </c>
      <c r="D14" s="18">
        <v>50</v>
      </c>
      <c r="E14" s="19">
        <v>6069.47</v>
      </c>
      <c r="F14" s="19">
        <f>Tabela159[[#This Row],[QTDE]]*Tabela159[[#This Row],[VALOR]]</f>
        <v>303473.5</v>
      </c>
      <c r="G14" s="20">
        <f>Tabela159[[#This Row],[ VALOR]]/$F$23</f>
        <v>8.1081154590874935E-2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27</v>
      </c>
      <c r="C15" s="16" t="s">
        <v>23</v>
      </c>
      <c r="D15" s="18">
        <v>50</v>
      </c>
      <c r="E15" s="19">
        <v>10232.68</v>
      </c>
      <c r="F15" s="19">
        <f>Tabela159[[#This Row],[QTDE]]*Tabela159[[#This Row],[VALOR]]</f>
        <v>511634</v>
      </c>
      <c r="G15" s="20">
        <f>Tabela159[[#This Row],[ VALOR]]/$F$23</f>
        <v>0.13669686298127418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28</v>
      </c>
      <c r="C16" s="16" t="s">
        <v>23</v>
      </c>
      <c r="D16" s="18">
        <v>50</v>
      </c>
      <c r="E16" s="19">
        <v>12794.23</v>
      </c>
      <c r="F16" s="19">
        <f>Tabela159[[#This Row],[QTDE]]*Tabela159[[#This Row],[VALOR]]</f>
        <v>639711.5</v>
      </c>
      <c r="G16" s="20">
        <f>Tabela159[[#This Row],[ VALOR]]/$F$23</f>
        <v>0.17091623164810268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29</v>
      </c>
      <c r="C17" s="16" t="s">
        <v>23</v>
      </c>
      <c r="D17" s="18">
        <v>70</v>
      </c>
      <c r="E17" s="19">
        <v>13912.23</v>
      </c>
      <c r="F17" s="19">
        <f>Tabela159[[#This Row],[QTDE]]*Tabela159[[#This Row],[VALOR]]</f>
        <v>973856.1</v>
      </c>
      <c r="G17" s="20">
        <f>Tabela159[[#This Row],[ VALOR]]/$F$23</f>
        <v>0.26019200026811751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30</v>
      </c>
      <c r="C18" s="16" t="s">
        <v>23</v>
      </c>
      <c r="D18" s="18">
        <v>20</v>
      </c>
      <c r="E18" s="19">
        <v>9251.91</v>
      </c>
      <c r="F18" s="19">
        <f>Tabela159[[#This Row],[QTDE]]*Tabela159[[#This Row],[VALOR]]</f>
        <v>185038.2</v>
      </c>
      <c r="G18" s="20">
        <f>Tabela159[[#This Row],[ VALOR]]/$F$23</f>
        <v>4.9437960478978346E-2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31</v>
      </c>
      <c r="C19" s="16" t="s">
        <v>23</v>
      </c>
      <c r="D19" s="18">
        <v>20</v>
      </c>
      <c r="E19" s="19">
        <v>13104.52</v>
      </c>
      <c r="F19" s="19">
        <f>Tabela159[[#This Row],[QTDE]]*Tabela159[[#This Row],[VALOR]]</f>
        <v>262090.40000000002</v>
      </c>
      <c r="G19" s="20">
        <f>Tabela159[[#This Row],[ VALOR]]/$F$23</f>
        <v>7.0024539998333468E-2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32</v>
      </c>
      <c r="C20" s="16" t="s">
        <v>23</v>
      </c>
      <c r="D20" s="18">
        <v>20</v>
      </c>
      <c r="E20" s="19">
        <v>15827.8</v>
      </c>
      <c r="F20" s="19">
        <f>Tabela159[[#This Row],[QTDE]]*Tabela159[[#This Row],[VALOR]]</f>
        <v>316556</v>
      </c>
      <c r="G20" s="20">
        <f>Tabela159[[#This Row],[ VALOR]]/$F$23</f>
        <v>8.4576498352142801E-2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17" t="s">
        <v>33</v>
      </c>
      <c r="C21" s="16" t="s">
        <v>23</v>
      </c>
      <c r="D21" s="18">
        <v>3</v>
      </c>
      <c r="E21" s="19">
        <v>15265.38</v>
      </c>
      <c r="F21" s="19">
        <f>Tabela159[[#This Row],[QTDE]]*Tabela159[[#This Row],[VALOR]]</f>
        <v>45796.14</v>
      </c>
      <c r="G21" s="22">
        <f>Tabela159[[#This Row],[ VALOR]]/$F$23</f>
        <v>1.2235677602839626E-2</v>
      </c>
      <c r="H21" s="17"/>
      <c r="I21" s="17"/>
      <c r="J21" s="17"/>
      <c r="K21" s="23" t="s">
        <v>34</v>
      </c>
      <c r="L21" s="23" t="s">
        <v>34</v>
      </c>
    </row>
    <row r="22" spans="1:12" ht="25.5" x14ac:dyDescent="0.2">
      <c r="A22" s="16">
        <v>12</v>
      </c>
      <c r="B22" s="17" t="s">
        <v>35</v>
      </c>
      <c r="C22" s="16" t="s">
        <v>23</v>
      </c>
      <c r="D22" s="18">
        <v>3</v>
      </c>
      <c r="E22" s="19">
        <v>19854.14</v>
      </c>
      <c r="F22" s="19">
        <f>Tabela159[[#This Row],[QTDE]]*Tabela159[[#This Row],[VALOR]]</f>
        <v>59562.42</v>
      </c>
      <c r="G22" s="22">
        <f>Tabela159[[#This Row],[ VALOR]]/$F$23</f>
        <v>1.5913711687599152E-2</v>
      </c>
      <c r="H22" s="17"/>
      <c r="I22" s="17"/>
      <c r="J22" s="17"/>
      <c r="K22" s="23" t="s">
        <v>34</v>
      </c>
      <c r="L22" s="23" t="s">
        <v>34</v>
      </c>
    </row>
    <row r="23" spans="1:12" x14ac:dyDescent="0.2">
      <c r="B23" s="25" t="s">
        <v>36</v>
      </c>
      <c r="C23" s="25"/>
      <c r="D23" s="32">
        <f>SUM(D11:D22)</f>
        <v>401</v>
      </c>
      <c r="E23" s="24"/>
      <c r="F23" s="26">
        <f>SUM(F11:F22)</f>
        <v>3742836.44</v>
      </c>
      <c r="G23" s="27">
        <f>Tabela159[[#This Row],[ VALOR]]/$F$23</f>
        <v>1</v>
      </c>
    </row>
    <row r="24" spans="1:12" x14ac:dyDescent="0.2">
      <c r="B24" s="28"/>
      <c r="E24" s="29"/>
      <c r="F24" s="30"/>
      <c r="G24" s="31"/>
    </row>
    <row r="25" spans="1:12" x14ac:dyDescent="0.2">
      <c r="B25" s="28"/>
      <c r="E25" s="29"/>
      <c r="F25" s="30"/>
      <c r="G25" s="31"/>
    </row>
    <row r="26" spans="1:12" x14ac:dyDescent="0.2">
      <c r="B26" s="28"/>
      <c r="E26" s="29"/>
      <c r="F26" s="30"/>
      <c r="G26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:F2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CBF003-4485-443F-9390-88E57533C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446CB-94C5-4B78-B293-7B88608FB0EB}">
  <ds:schemaRefs>
    <ds:schemaRef ds:uri="http://schemas.microsoft.com/office/infopath/2007/PartnerControls"/>
    <ds:schemaRef ds:uri="e6fa74e5-eaad-47fb-ad32-f93ad81e6619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bd0614df-d976-4058-952a-abfac89898db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2024-10-15T14:00:35Z</cp:lastPrinted>
  <dcterms:created xsi:type="dcterms:W3CDTF">2024-09-24T19:43:58Z</dcterms:created>
  <dcterms:modified xsi:type="dcterms:W3CDTF">2024-10-15T14:01:25Z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